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2024, апрель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Titles" localSheetId="0">Лист1!$7:$9</definedName>
    <definedName name="_xlnm.Print_Area" localSheetId="0">Лист1!$A$1:$I$44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1" i="1"/>
  <c r="G42" i="1"/>
  <c r="G44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3" i="1"/>
  <c r="I10" i="1"/>
  <c r="H10" i="1"/>
  <c r="F42" i="1" l="1"/>
  <c r="I42" i="1" l="1"/>
  <c r="H42" i="1"/>
  <c r="F44" i="1"/>
  <c r="E42" i="1"/>
  <c r="E44" i="1" s="1"/>
  <c r="D42" i="1"/>
  <c r="I44" i="1" l="1"/>
  <c r="H44" i="1"/>
</calcChain>
</file>

<file path=xl/sharedStrings.xml><?xml version="1.0" encoding="utf-8"?>
<sst xmlns="http://schemas.openxmlformats.org/spreadsheetml/2006/main" count="111" uniqueCount="107">
  <si>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</si>
  <si>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</si>
  <si>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</si>
  <si>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</si>
  <si>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</si>
  <si>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</si>
  <si>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</si>
  <si>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</si>
  <si>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</si>
  <si>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</si>
  <si>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</si>
  <si>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</si>
  <si>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</si>
  <si>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</si>
  <si>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</si>
  <si>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</si>
  <si>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</si>
  <si>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</si>
  <si>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</si>
  <si>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</si>
  <si>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</si>
  <si>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</si>
  <si>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</si>
  <si>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</si>
  <si>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</si>
  <si>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</si>
  <si>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</si>
  <si>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</si>
  <si>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</si>
  <si>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</si>
  <si>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</si>
  <si>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</si>
  <si>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</si>
  <si>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</si>
  <si>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</si>
  <si>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</si>
  <si>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</si>
  <si>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</si>
  <si>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</si>
  <si>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</si>
  <si>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</si>
  <si>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</si>
  <si>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-</t>
  </si>
  <si>
    <t>Всего расходов</t>
  </si>
  <si>
    <t>в %                             гр.6/гр.5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</si>
  <si>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</si>
  <si>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</si>
  <si>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</si>
  <si>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</si>
  <si>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</si>
  <si>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</si>
  <si>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</si>
  <si>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</si>
  <si>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</si>
  <si>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</si>
  <si>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</si>
  <si>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</si>
  <si>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№407 от  22.07.2014            (с изм. от 20.12.2021 №518)</t>
  </si>
  <si>
    <t>Развитие международной, внешнеэкономической деятельности и туризма в Забайкальском крае</t>
  </si>
  <si>
    <t>34</t>
  </si>
  <si>
    <t>35</t>
  </si>
  <si>
    <t>36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</si>
  <si>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</si>
  <si>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Энергосбережение и развитие энергетики в Забайкальском крае</t>
  </si>
  <si>
    <t>Развитие внутреннего и въездного туризма и индустрии гостеприимства в Забайкальском крае</t>
  </si>
  <si>
    <t xml:space="preserve"> №220 от  23.04.2014                   (с изм. от 30.12.2022 №702)</t>
  </si>
  <si>
    <t>№457 от  01.08.2014                  (с изм. от 15.11.2022 №548)</t>
  </si>
  <si>
    <t>№237 от  25.04.2014                  (с изм. от 29.12.2022 №681)</t>
  </si>
  <si>
    <t>№583 от  25.12.2013               (с изм. от 30.12.2022 №699)</t>
  </si>
  <si>
    <t>№465 от 28.10.2013                  (с изм. от 01.07.2022 №277)</t>
  </si>
  <si>
    <t>№188 от 10.04.2014                (с изм. от 29.12.2022 №674)</t>
  </si>
  <si>
    <t>№404 от 18.07.2014             (с изм. от 04.10.2022 №449)</t>
  </si>
  <si>
    <t>№372 от  30.06.2014              (с изм. от 23.12.2022 №645)</t>
  </si>
  <si>
    <t>№315 от  29.05.2014              (с изм. от 29.12.2022 №663)</t>
  </si>
  <si>
    <t>№314 от  29.05.2014          (с изм. от 12.01.2023 №11)</t>
  </si>
  <si>
    <t>№225 от 24.04.2014                 (с изм. от 06.12.2022 №589)</t>
  </si>
  <si>
    <t>№236 от  24.04.2014                 (с изм. от 17.10.2022 №476)</t>
  </si>
  <si>
    <t>№448 от  28.07.2014             (с изм. от 15.11.2022 №549)</t>
  </si>
  <si>
    <t>№328 от  10.06.2014            (с изм. от 01.11.2022 №514)</t>
  </si>
  <si>
    <t xml:space="preserve"> №381 от 30.06.2014                   (с изм. от 14.10.2022 №470)</t>
  </si>
  <si>
    <t>№383 от  30.06.2014           (с изм. от 23.11.2022 №564)</t>
  </si>
  <si>
    <t>№335 от  11.06.2014                      (с изм. от 10.11.2022 №533)</t>
  </si>
  <si>
    <t xml:space="preserve"> №467 от 15.08.2014             (с изм. от 30.12.2022 №700)
</t>
  </si>
  <si>
    <t xml:space="preserve">№197 от  19.05.2016                            (с изм. от 09.12.2022 №611) </t>
  </si>
  <si>
    <t>№65 от  12.02.2016             (с изм. от 21.11.2022 №559)</t>
  </si>
  <si>
    <t>№58 от  04.02.2016               (с изм. от 01.12.2022 №584)</t>
  </si>
  <si>
    <t>№650 от  30.12.2015            (с изм. от 14.10.2022 №472)</t>
  </si>
  <si>
    <t>№372 от 31.08.2017                                  (с изм. от 14.12.2022 №620)</t>
  </si>
  <si>
    <t>№360 от 29.08.2018               (с изм. от 06.12.2022 №591)</t>
  </si>
  <si>
    <t>№490 от 17.12.2019                                 (с изм. от 01.02.2023 №42)</t>
  </si>
  <si>
    <t>№482 от 09.12.2021                     (с изм. от 20.09.2022 №413)</t>
  </si>
  <si>
    <t>№656 от 27.12.2022</t>
  </si>
  <si>
    <t>№335 от  10.08.2022                      (с изм. от 02.02.2023 №50)</t>
  </si>
  <si>
    <t>№677 от 29.12.2022</t>
  </si>
  <si>
    <t>Распределение бюджетных ассигнований на реализацию государственных программ Забайкальского края в 2024 году</t>
  </si>
  <si>
    <t>2024 год</t>
  </si>
  <si>
    <t>х</t>
  </si>
  <si>
    <t>№274 от  27.05.2014                   (с изм. от 21.02.2024 №73)</t>
  </si>
  <si>
    <t>в абсолютной сумме               (тыс. рублей)         гр.6-гр.5</t>
  </si>
  <si>
    <t>Развитие образования Забайкальского края</t>
  </si>
  <si>
    <t>Приложение №7</t>
  </si>
  <si>
    <t xml:space="preserve"> от 27.12.2023 №2303-ЗЗК                          (тыс. рублей)</t>
  </si>
  <si>
    <t>Утверждено Законом Забайкальского края</t>
  </si>
  <si>
    <t>проект закона к утвержденным законом №2322-ЗЗК ассигнованиям</t>
  </si>
  <si>
    <t xml:space="preserve"> от 02.04.2024 №2322-ЗЗК                          (тыс. рублей)</t>
  </si>
  <si>
    <t>№26-24/КФ-З-КСП</t>
  </si>
  <si>
    <t>к Заключению от 23.04.2024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</si>
</sst>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164" fontId="0" fillId="0" borderId="0" xfId="0" applyNumberFormat="1" applyBorder="1"/>
    <xf numFmtId="0" fontId="1" fillId="2" borderId="0" xfId="0" applyFont="1" applyFill="1" applyBorder="1" applyAlignment="1">
      <alignment horizontal="right"/>
    </xf>
    <xf numFmtId="0" fontId="0" fillId="3" borderId="0" xfId="0" applyFill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5"/>
  <sheetViews>
    <sheetView tabSelected="1" zoomScaleNormal="100" workbookViewId="0">
      <selection activeCell="M10" sqref="M10"/>
    </sheetView>
  </sheetViews>
  <sheetFormatPr defaultRowHeight="15" x14ac:dyDescent="0.25"/>
  <cols>
    <col min="1" max="1" width="49.42578125" customWidth="1"/>
    <col min="2" max="2" width="5.140625" customWidth="1"/>
    <col min="3" max="3" width="21.28515625" style="11" hidden="1" customWidth="1"/>
    <col min="4" max="4" width="14.140625" style="11" hidden="1" customWidth="1"/>
    <col min="5" max="5" width="18.5703125" style="1" customWidth="1"/>
    <col min="6" max="7" width="18.5703125" style="3" customWidth="1"/>
    <col min="8" max="8" width="21.85546875" customWidth="1"/>
    <col min="9" max="9" width="17.7109375" customWidth="1"/>
    <col min="11" max="11" width="20.85546875" customWidth="1"/>
  </cols>
  <sheetData>
    <row r="1" spans="1:11" x14ac:dyDescent="0.25">
      <c r="A1" s="12"/>
      <c r="B1" s="12"/>
      <c r="C1" s="12"/>
      <c r="D1" s="46"/>
      <c r="E1" s="46"/>
      <c r="F1" s="1"/>
      <c r="G1" s="1"/>
      <c r="H1" s="46" t="s">
        <v>100</v>
      </c>
      <c r="I1" s="46"/>
    </row>
    <row r="2" spans="1:11" x14ac:dyDescent="0.25">
      <c r="A2" s="12"/>
      <c r="B2" s="12"/>
      <c r="C2" s="12"/>
      <c r="D2" s="46"/>
      <c r="E2" s="46"/>
      <c r="F2" s="1"/>
      <c r="G2" s="1"/>
      <c r="H2" s="46" t="s">
        <v>106</v>
      </c>
      <c r="I2" s="46"/>
    </row>
    <row r="3" spans="1:11" x14ac:dyDescent="0.25">
      <c r="A3" s="12"/>
      <c r="B3" s="12"/>
      <c r="C3" s="12"/>
      <c r="D3" s="48"/>
      <c r="E3" s="48"/>
      <c r="F3" s="1"/>
      <c r="G3" s="1"/>
      <c r="H3" s="46" t="s">
        <v>105</v>
      </c>
      <c r="I3" s="46"/>
    </row>
    <row r="4" spans="1:11" ht="41.25" customHeight="1" x14ac:dyDescent="0.25">
      <c r="A4" s="47" t="s">
        <v>94</v>
      </c>
      <c r="B4" s="47"/>
      <c r="C4" s="47"/>
      <c r="D4" s="47"/>
      <c r="E4" s="47"/>
      <c r="F4" s="47"/>
      <c r="G4" s="47"/>
      <c r="H4" s="47"/>
      <c r="I4" s="47"/>
    </row>
    <row r="5" spans="1:11" ht="6.75" hidden="1" customHeight="1" x14ac:dyDescent="0.25">
      <c r="A5" s="12"/>
      <c r="B5" s="12"/>
      <c r="C5" s="12"/>
      <c r="D5" s="13"/>
      <c r="E5" s="10"/>
      <c r="F5" s="1"/>
      <c r="G5" s="1"/>
      <c r="H5" s="1"/>
      <c r="I5" s="14"/>
    </row>
    <row r="6" spans="1:11" ht="33" customHeight="1" x14ac:dyDescent="0.25">
      <c r="A6" s="44" t="s">
        <v>50</v>
      </c>
      <c r="B6" s="44" t="s">
        <v>9</v>
      </c>
      <c r="C6" s="44" t="s">
        <v>38</v>
      </c>
      <c r="D6" s="43" t="s">
        <v>95</v>
      </c>
      <c r="E6" s="49" t="s">
        <v>102</v>
      </c>
      <c r="F6" s="49"/>
      <c r="G6" s="44" t="s">
        <v>40</v>
      </c>
      <c r="H6" s="45" t="s">
        <v>41</v>
      </c>
      <c r="I6" s="45"/>
    </row>
    <row r="7" spans="1:11" s="2" customFormat="1" ht="46.5" customHeight="1" x14ac:dyDescent="0.2">
      <c r="A7" s="44"/>
      <c r="B7" s="44"/>
      <c r="C7" s="44"/>
      <c r="D7" s="44" t="s">
        <v>39</v>
      </c>
      <c r="E7" s="44" t="s">
        <v>101</v>
      </c>
      <c r="F7" s="44" t="s">
        <v>104</v>
      </c>
      <c r="G7" s="44"/>
      <c r="H7" s="44" t="s">
        <v>103</v>
      </c>
      <c r="I7" s="44"/>
      <c r="J7" s="4"/>
      <c r="K7" s="4"/>
    </row>
    <row r="8" spans="1:11" s="2" customFormat="1" ht="57" customHeight="1" x14ac:dyDescent="0.2">
      <c r="A8" s="44"/>
      <c r="B8" s="44"/>
      <c r="C8" s="44"/>
      <c r="D8" s="44"/>
      <c r="E8" s="44"/>
      <c r="F8" s="44"/>
      <c r="G8" s="44"/>
      <c r="H8" s="42" t="s">
        <v>98</v>
      </c>
      <c r="I8" s="42" t="s">
        <v>44</v>
      </c>
      <c r="J8" s="4"/>
      <c r="K8" s="4"/>
    </row>
    <row r="9" spans="1:11" s="2" customFormat="1" ht="13.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4"/>
      <c r="K9" s="4"/>
    </row>
    <row r="10" spans="1:11" ht="47.25" x14ac:dyDescent="0.25">
      <c r="A10" s="16" t="s">
        <v>30</v>
      </c>
      <c r="B10" s="17" t="s">
        <v>10</v>
      </c>
      <c r="C10" s="18" t="s">
        <v>97</v>
      </c>
      <c r="D10" s="19">
        <v>6607873.5</v>
      </c>
      <c r="E10" s="20">
        <v>9579559.0999999996</v>
      </c>
      <c r="F10" s="20">
        <v>9579559.0999999996</v>
      </c>
      <c r="G10" s="20">
        <v>9697275</v>
      </c>
      <c r="H10" s="20">
        <f>G10-F10</f>
        <v>117715.90000000037</v>
      </c>
      <c r="I10" s="20">
        <f>G10/F10*100-100</f>
        <v>1.2288237774951654</v>
      </c>
      <c r="J10" s="5"/>
      <c r="K10" s="9"/>
    </row>
    <row r="11" spans="1:11" ht="65.25" customHeight="1" x14ac:dyDescent="0.25">
      <c r="A11" s="16" t="s">
        <v>36</v>
      </c>
      <c r="B11" s="21" t="s">
        <v>11</v>
      </c>
      <c r="C11" s="22" t="s">
        <v>57</v>
      </c>
      <c r="D11" s="19">
        <v>827674.3</v>
      </c>
      <c r="E11" s="20">
        <v>1971782</v>
      </c>
      <c r="F11" s="20">
        <v>1971782</v>
      </c>
      <c r="G11" s="20">
        <v>1971782</v>
      </c>
      <c r="H11" s="20">
        <f>G11-F11</f>
        <v>0</v>
      </c>
      <c r="I11" s="20">
        <f t="shared" ref="I11:I40" si="0">G11/F11*100-100</f>
        <v>0</v>
      </c>
      <c r="J11" s="5"/>
      <c r="K11" s="9"/>
    </row>
    <row r="12" spans="1:11" ht="30.75" customHeight="1" x14ac:dyDescent="0.25">
      <c r="A12" s="16" t="s">
        <v>0</v>
      </c>
      <c r="B12" s="17" t="s">
        <v>12</v>
      </c>
      <c r="C12" s="22" t="s">
        <v>65</v>
      </c>
      <c r="D12" s="19">
        <v>1547260</v>
      </c>
      <c r="E12" s="20">
        <v>2355249.7999999998</v>
      </c>
      <c r="F12" s="23">
        <v>2434595.7999999998</v>
      </c>
      <c r="G12" s="23">
        <v>4455638.3</v>
      </c>
      <c r="H12" s="20">
        <f>G12-F12</f>
        <v>2021042.5</v>
      </c>
      <c r="I12" s="20">
        <f t="shared" si="0"/>
        <v>83.013471887201973</v>
      </c>
      <c r="J12" s="5"/>
      <c r="K12" s="9"/>
    </row>
    <row r="13" spans="1:11" ht="30" customHeight="1" x14ac:dyDescent="0.25">
      <c r="A13" s="16" t="s">
        <v>31</v>
      </c>
      <c r="B13" s="17" t="s">
        <v>13</v>
      </c>
      <c r="C13" s="22" t="s">
        <v>66</v>
      </c>
      <c r="D13" s="19">
        <v>1076239.6000000001</v>
      </c>
      <c r="E13" s="20">
        <v>952736.6</v>
      </c>
      <c r="F13" s="20">
        <v>952736.6</v>
      </c>
      <c r="G13" s="20">
        <v>952736.6</v>
      </c>
      <c r="H13" s="20">
        <f>G13-F13</f>
        <v>0</v>
      </c>
      <c r="I13" s="20">
        <f t="shared" si="0"/>
        <v>0</v>
      </c>
      <c r="J13" s="5"/>
      <c r="K13" s="5"/>
    </row>
    <row r="14" spans="1:11" ht="53.25" customHeight="1" x14ac:dyDescent="0.25">
      <c r="A14" s="24" t="s">
        <v>51</v>
      </c>
      <c r="B14" s="17" t="s">
        <v>14</v>
      </c>
      <c r="C14" s="22" t="s">
        <v>67</v>
      </c>
      <c r="D14" s="19">
        <v>1733049.3</v>
      </c>
      <c r="E14" s="20">
        <v>2394195.4</v>
      </c>
      <c r="F14" s="23">
        <v>2394195.4</v>
      </c>
      <c r="G14" s="20">
        <v>2497530.6</v>
      </c>
      <c r="H14" s="20">
        <f t="shared" ref="H14:H17" si="1">G14-F14</f>
        <v>103335.20000000019</v>
      </c>
      <c r="I14" s="20">
        <f t="shared" si="0"/>
        <v>4.3160721134122895</v>
      </c>
      <c r="J14" s="8"/>
      <c r="K14" s="5"/>
    </row>
    <row r="15" spans="1:11" ht="47.25" x14ac:dyDescent="0.25">
      <c r="A15" s="24" t="s">
        <v>1</v>
      </c>
      <c r="B15" s="17" t="s">
        <v>15</v>
      </c>
      <c r="C15" s="22" t="s">
        <v>68</v>
      </c>
      <c r="D15" s="19">
        <v>91951.9</v>
      </c>
      <c r="E15" s="20">
        <v>274497.7</v>
      </c>
      <c r="F15" s="20">
        <v>274497.7</v>
      </c>
      <c r="G15" s="20">
        <v>274497.7</v>
      </c>
      <c r="H15" s="20">
        <f t="shared" si="1"/>
        <v>0</v>
      </c>
      <c r="I15" s="20">
        <f t="shared" si="0"/>
        <v>0</v>
      </c>
      <c r="J15" s="5"/>
      <c r="K15" s="5"/>
    </row>
    <row r="16" spans="1:11" ht="39" customHeight="1" x14ac:dyDescent="0.25">
      <c r="A16" s="24" t="s">
        <v>2</v>
      </c>
      <c r="B16" s="17" t="s">
        <v>16</v>
      </c>
      <c r="C16" s="22" t="s">
        <v>69</v>
      </c>
      <c r="D16" s="19">
        <v>521732.9</v>
      </c>
      <c r="E16" s="20">
        <v>856023.7</v>
      </c>
      <c r="F16" s="20">
        <v>856023.7</v>
      </c>
      <c r="G16" s="20">
        <v>854641.4</v>
      </c>
      <c r="H16" s="20">
        <f t="shared" si="1"/>
        <v>-1382.2999999999302</v>
      </c>
      <c r="I16" s="20">
        <f t="shared" si="0"/>
        <v>-0.16147917399949563</v>
      </c>
      <c r="J16" s="5"/>
      <c r="K16" s="5"/>
    </row>
    <row r="17" spans="1:11" s="3" customFormat="1" ht="30" customHeight="1" x14ac:dyDescent="0.25">
      <c r="A17" s="25" t="s">
        <v>3</v>
      </c>
      <c r="B17" s="18" t="s">
        <v>17</v>
      </c>
      <c r="C17" s="22" t="s">
        <v>70</v>
      </c>
      <c r="D17" s="19">
        <v>184586.5</v>
      </c>
      <c r="E17" s="20">
        <v>3132717.4</v>
      </c>
      <c r="F17" s="23">
        <v>3164729</v>
      </c>
      <c r="G17" s="20">
        <v>3331808.3</v>
      </c>
      <c r="H17" s="20">
        <f t="shared" si="1"/>
        <v>167079.29999999981</v>
      </c>
      <c r="I17" s="20">
        <f t="shared" si="0"/>
        <v>5.2794188696725541</v>
      </c>
      <c r="J17" s="6"/>
      <c r="K17" s="5"/>
    </row>
    <row r="18" spans="1:11" s="3" customFormat="1" ht="30.75" customHeight="1" x14ac:dyDescent="0.25">
      <c r="A18" s="25" t="s">
        <v>32</v>
      </c>
      <c r="B18" s="21" t="s">
        <v>18</v>
      </c>
      <c r="C18" s="22" t="s">
        <v>71</v>
      </c>
      <c r="D18" s="19">
        <v>2940411.3</v>
      </c>
      <c r="E18" s="20">
        <v>2468229.2000000002</v>
      </c>
      <c r="F18" s="23">
        <v>2468229.2000000002</v>
      </c>
      <c r="G18" s="20">
        <v>2468229.2000000002</v>
      </c>
      <c r="H18" s="20">
        <f t="shared" ref="H18:H44" si="2">G18-F18</f>
        <v>0</v>
      </c>
      <c r="I18" s="20">
        <f t="shared" si="0"/>
        <v>0</v>
      </c>
      <c r="J18" s="6"/>
      <c r="K18" s="5"/>
    </row>
    <row r="19" spans="1:11" ht="39.75" customHeight="1" x14ac:dyDescent="0.25">
      <c r="A19" s="16" t="s">
        <v>33</v>
      </c>
      <c r="B19" s="17">
        <v>10</v>
      </c>
      <c r="C19" s="22" t="s">
        <v>72</v>
      </c>
      <c r="D19" s="19">
        <v>147235.20000000001</v>
      </c>
      <c r="E19" s="20">
        <v>290503.59999999998</v>
      </c>
      <c r="F19" s="20">
        <v>290503.59999999998</v>
      </c>
      <c r="G19" s="20">
        <v>290503.59999999998</v>
      </c>
      <c r="H19" s="20">
        <f t="shared" si="2"/>
        <v>0</v>
      </c>
      <c r="I19" s="20">
        <f t="shared" si="0"/>
        <v>0</v>
      </c>
      <c r="J19" s="5"/>
      <c r="K19" s="5"/>
    </row>
    <row r="20" spans="1:11" ht="40.5" customHeight="1" x14ac:dyDescent="0.25">
      <c r="A20" s="16" t="s">
        <v>58</v>
      </c>
      <c r="B20" s="17">
        <v>11</v>
      </c>
      <c r="C20" s="22" t="s">
        <v>74</v>
      </c>
      <c r="D20" s="19">
        <v>24215.8</v>
      </c>
      <c r="E20" s="20">
        <v>40485.800000000003</v>
      </c>
      <c r="F20" s="20">
        <v>40485.800000000003</v>
      </c>
      <c r="G20" s="20">
        <v>40485.800000000003</v>
      </c>
      <c r="H20" s="20">
        <f t="shared" si="2"/>
        <v>0</v>
      </c>
      <c r="I20" s="20">
        <f t="shared" si="0"/>
        <v>0</v>
      </c>
      <c r="J20" s="5"/>
      <c r="K20" s="5"/>
    </row>
    <row r="21" spans="1:11" ht="40.5" customHeight="1" x14ac:dyDescent="0.25">
      <c r="A21" s="26" t="s">
        <v>29</v>
      </c>
      <c r="B21" s="18">
        <v>12</v>
      </c>
      <c r="C21" s="22" t="s">
        <v>45</v>
      </c>
      <c r="D21" s="19">
        <v>611972.9</v>
      </c>
      <c r="E21" s="20">
        <v>297977.09999999998</v>
      </c>
      <c r="F21" s="23">
        <v>297977.09999999998</v>
      </c>
      <c r="G21" s="20">
        <v>366290.1</v>
      </c>
      <c r="H21" s="20">
        <f t="shared" si="2"/>
        <v>68313</v>
      </c>
      <c r="I21" s="20">
        <f t="shared" si="0"/>
        <v>22.92558723472375</v>
      </c>
      <c r="J21" s="5"/>
      <c r="K21" s="5"/>
    </row>
    <row r="22" spans="1:11" ht="39.75" customHeight="1" x14ac:dyDescent="0.25">
      <c r="A22" s="24" t="s">
        <v>4</v>
      </c>
      <c r="B22" s="17">
        <v>13</v>
      </c>
      <c r="C22" s="22" t="s">
        <v>73</v>
      </c>
      <c r="D22" s="19">
        <v>572907.1</v>
      </c>
      <c r="E22" s="20">
        <v>768275.7</v>
      </c>
      <c r="F22" s="23">
        <v>768275.7</v>
      </c>
      <c r="G22" s="20">
        <v>796809.9</v>
      </c>
      <c r="H22" s="20">
        <f t="shared" si="2"/>
        <v>28534.20000000007</v>
      </c>
      <c r="I22" s="20">
        <f t="shared" si="0"/>
        <v>3.7140573364483629</v>
      </c>
      <c r="J22" s="5"/>
      <c r="K22" s="5"/>
    </row>
    <row r="23" spans="1:11" s="3" customFormat="1" ht="31.5" customHeight="1" x14ac:dyDescent="0.25">
      <c r="A23" s="27" t="s">
        <v>99</v>
      </c>
      <c r="B23" s="21">
        <v>14</v>
      </c>
      <c r="C23" s="22" t="s">
        <v>75</v>
      </c>
      <c r="D23" s="19">
        <v>16973710.399999999</v>
      </c>
      <c r="E23" s="20">
        <v>31793038.399999999</v>
      </c>
      <c r="F23" s="23">
        <v>31793038.399999999</v>
      </c>
      <c r="G23" s="20">
        <v>31992056.199999999</v>
      </c>
      <c r="H23" s="20">
        <f t="shared" si="2"/>
        <v>199017.80000000075</v>
      </c>
      <c r="I23" s="20">
        <f t="shared" si="0"/>
        <v>0.62597917662377256</v>
      </c>
      <c r="J23" s="6"/>
      <c r="K23" s="5"/>
    </row>
    <row r="24" spans="1:11" s="3" customFormat="1" ht="31.5" customHeight="1" x14ac:dyDescent="0.25">
      <c r="A24" s="27" t="s">
        <v>34</v>
      </c>
      <c r="B24" s="21">
        <v>15</v>
      </c>
      <c r="C24" s="22" t="s">
        <v>76</v>
      </c>
      <c r="D24" s="19">
        <v>1360335.1</v>
      </c>
      <c r="E24" s="20">
        <v>2475856.2000000002</v>
      </c>
      <c r="F24" s="23">
        <v>2475856.2000000002</v>
      </c>
      <c r="G24" s="20">
        <v>2466731.7000000002</v>
      </c>
      <c r="H24" s="20">
        <f t="shared" si="2"/>
        <v>-9124.5</v>
      </c>
      <c r="I24" s="20">
        <f t="shared" si="0"/>
        <v>-0.36853917444801709</v>
      </c>
      <c r="J24" s="6"/>
      <c r="K24" s="5"/>
    </row>
    <row r="25" spans="1:11" ht="30.75" customHeight="1" x14ac:dyDescent="0.25">
      <c r="A25" s="16" t="s">
        <v>5</v>
      </c>
      <c r="B25" s="17">
        <v>16</v>
      </c>
      <c r="C25" s="22" t="s">
        <v>77</v>
      </c>
      <c r="D25" s="19">
        <v>14908057.300000001</v>
      </c>
      <c r="E25" s="20">
        <v>15641280.5</v>
      </c>
      <c r="F25" s="23">
        <v>15641280.5</v>
      </c>
      <c r="G25" s="20">
        <v>15415957.1</v>
      </c>
      <c r="H25" s="20">
        <f t="shared" si="2"/>
        <v>-225323.40000000037</v>
      </c>
      <c r="I25" s="20">
        <f t="shared" si="0"/>
        <v>-1.4405687565030263</v>
      </c>
      <c r="J25" s="5"/>
      <c r="K25" s="5"/>
    </row>
    <row r="26" spans="1:11" ht="30.75" customHeight="1" x14ac:dyDescent="0.25">
      <c r="A26" s="16" t="s">
        <v>35</v>
      </c>
      <c r="B26" s="17">
        <v>17</v>
      </c>
      <c r="C26" s="22" t="s">
        <v>78</v>
      </c>
      <c r="D26" s="19">
        <v>18757239.300000001</v>
      </c>
      <c r="E26" s="20">
        <v>17376479.199999999</v>
      </c>
      <c r="F26" s="23">
        <v>17376479.199999999</v>
      </c>
      <c r="G26" s="20">
        <v>17710510.399999999</v>
      </c>
      <c r="H26" s="20">
        <f t="shared" si="2"/>
        <v>334031.19999999925</v>
      </c>
      <c r="I26" s="20">
        <f t="shared" si="0"/>
        <v>1.9223180723515014</v>
      </c>
      <c r="J26" s="5"/>
      <c r="K26" s="5"/>
    </row>
    <row r="27" spans="1:11" ht="39.75" customHeight="1" x14ac:dyDescent="0.25">
      <c r="A27" s="16" t="s">
        <v>6</v>
      </c>
      <c r="B27" s="17">
        <v>18</v>
      </c>
      <c r="C27" s="22" t="s">
        <v>79</v>
      </c>
      <c r="D27" s="19">
        <v>828209.1</v>
      </c>
      <c r="E27" s="20">
        <v>1654231.3</v>
      </c>
      <c r="F27" s="23">
        <v>1654231.3</v>
      </c>
      <c r="G27" s="20">
        <v>1693932.9</v>
      </c>
      <c r="H27" s="20">
        <f t="shared" si="2"/>
        <v>39701.59999999986</v>
      </c>
      <c r="I27" s="20">
        <f t="shared" si="0"/>
        <v>2.4000029500106592</v>
      </c>
      <c r="J27" s="5"/>
      <c r="K27" s="5"/>
    </row>
    <row r="28" spans="1:11" ht="39.75" customHeight="1" x14ac:dyDescent="0.25">
      <c r="A28" s="16" t="s">
        <v>7</v>
      </c>
      <c r="B28" s="17">
        <v>19</v>
      </c>
      <c r="C28" s="22" t="s">
        <v>80</v>
      </c>
      <c r="D28" s="19">
        <v>25827.8</v>
      </c>
      <c r="E28" s="20">
        <v>5800</v>
      </c>
      <c r="F28" s="23">
        <v>5800</v>
      </c>
      <c r="G28" s="20">
        <v>5800</v>
      </c>
      <c r="H28" s="20">
        <f t="shared" si="2"/>
        <v>0</v>
      </c>
      <c r="I28" s="20">
        <f t="shared" si="0"/>
        <v>0</v>
      </c>
      <c r="J28" s="5"/>
      <c r="K28" s="5"/>
    </row>
    <row r="29" spans="1:11" s="3" customFormat="1" ht="39.75" customHeight="1" x14ac:dyDescent="0.25">
      <c r="A29" s="25" t="s">
        <v>52</v>
      </c>
      <c r="B29" s="21">
        <v>21</v>
      </c>
      <c r="C29" s="22" t="s">
        <v>81</v>
      </c>
      <c r="D29" s="19">
        <v>64312</v>
      </c>
      <c r="E29" s="20">
        <v>135039.9</v>
      </c>
      <c r="F29" s="23">
        <v>135039.9</v>
      </c>
      <c r="G29" s="20">
        <v>135039.9</v>
      </c>
      <c r="H29" s="20">
        <f t="shared" si="2"/>
        <v>0</v>
      </c>
      <c r="I29" s="20">
        <f t="shared" si="0"/>
        <v>0</v>
      </c>
      <c r="J29" s="6"/>
      <c r="K29" s="5"/>
    </row>
    <row r="30" spans="1:11" s="1" customFormat="1" ht="39.75" customHeight="1" x14ac:dyDescent="0.25">
      <c r="A30" s="25" t="s">
        <v>53</v>
      </c>
      <c r="B30" s="21">
        <v>23</v>
      </c>
      <c r="C30" s="28" t="s">
        <v>82</v>
      </c>
      <c r="D30" s="19">
        <v>2024.5</v>
      </c>
      <c r="E30" s="20">
        <v>2024.5</v>
      </c>
      <c r="F30" s="23">
        <v>2024.5</v>
      </c>
      <c r="G30" s="20">
        <v>3295</v>
      </c>
      <c r="H30" s="20">
        <f t="shared" si="2"/>
        <v>1270.5</v>
      </c>
      <c r="I30" s="20">
        <f t="shared" si="0"/>
        <v>62.756236107680905</v>
      </c>
      <c r="J30" s="7"/>
      <c r="K30" s="5"/>
    </row>
    <row r="31" spans="1:11" s="3" customFormat="1" ht="30.75" customHeight="1" x14ac:dyDescent="0.25">
      <c r="A31" s="29" t="s">
        <v>37</v>
      </c>
      <c r="B31" s="21" t="s">
        <v>19</v>
      </c>
      <c r="C31" s="22" t="s">
        <v>83</v>
      </c>
      <c r="D31" s="19">
        <v>30018</v>
      </c>
      <c r="E31" s="20">
        <v>22197.7</v>
      </c>
      <c r="F31" s="20">
        <v>22197.7</v>
      </c>
      <c r="G31" s="20">
        <v>22197.7</v>
      </c>
      <c r="H31" s="20">
        <f t="shared" si="2"/>
        <v>0</v>
      </c>
      <c r="I31" s="20">
        <f t="shared" si="0"/>
        <v>0</v>
      </c>
      <c r="J31" s="6"/>
      <c r="K31" s="5"/>
    </row>
    <row r="32" spans="1:11" s="1" customFormat="1" ht="39.75" customHeight="1" x14ac:dyDescent="0.25">
      <c r="A32" s="26" t="s">
        <v>27</v>
      </c>
      <c r="B32" s="18" t="s">
        <v>20</v>
      </c>
      <c r="C32" s="22" t="s">
        <v>84</v>
      </c>
      <c r="D32" s="30">
        <v>2286820</v>
      </c>
      <c r="E32" s="20">
        <v>603172.1</v>
      </c>
      <c r="F32" s="23">
        <v>339338.1</v>
      </c>
      <c r="G32" s="20">
        <v>339338.1</v>
      </c>
      <c r="H32" s="20">
        <f t="shared" si="2"/>
        <v>0</v>
      </c>
      <c r="I32" s="20">
        <f t="shared" si="0"/>
        <v>0</v>
      </c>
      <c r="J32" s="7"/>
      <c r="K32" s="5"/>
    </row>
    <row r="33" spans="1:11" ht="39" customHeight="1" x14ac:dyDescent="0.25">
      <c r="A33" s="24" t="s">
        <v>21</v>
      </c>
      <c r="B33" s="17" t="s">
        <v>22</v>
      </c>
      <c r="C33" s="22" t="s">
        <v>86</v>
      </c>
      <c r="D33" s="19">
        <v>2374296.5</v>
      </c>
      <c r="E33" s="20">
        <v>3344871.1</v>
      </c>
      <c r="F33" s="23">
        <v>3345291.1</v>
      </c>
      <c r="G33" s="20">
        <v>3241162</v>
      </c>
      <c r="H33" s="20">
        <f t="shared" si="2"/>
        <v>-104129.10000000009</v>
      </c>
      <c r="I33" s="20">
        <f t="shared" si="0"/>
        <v>-3.1127066938957881</v>
      </c>
      <c r="J33" s="5"/>
      <c r="K33" s="5"/>
    </row>
    <row r="34" spans="1:11" ht="71.25" customHeight="1" x14ac:dyDescent="0.25">
      <c r="A34" s="16" t="s">
        <v>23</v>
      </c>
      <c r="B34" s="17" t="s">
        <v>24</v>
      </c>
      <c r="C34" s="22" t="s">
        <v>85</v>
      </c>
      <c r="D34" s="19">
        <v>560834.69999999995</v>
      </c>
      <c r="E34" s="20">
        <v>41060.9</v>
      </c>
      <c r="F34" s="23">
        <v>100366.1</v>
      </c>
      <c r="G34" s="20">
        <v>100366.1</v>
      </c>
      <c r="H34" s="20">
        <f t="shared" si="2"/>
        <v>0</v>
      </c>
      <c r="I34" s="20">
        <f t="shared" si="0"/>
        <v>0</v>
      </c>
      <c r="J34" s="5"/>
      <c r="K34" s="5"/>
    </row>
    <row r="35" spans="1:11" ht="30.75" customHeight="1" x14ac:dyDescent="0.25">
      <c r="A35" s="27" t="s">
        <v>54</v>
      </c>
      <c r="B35" s="21" t="s">
        <v>28</v>
      </c>
      <c r="C35" s="22" t="s">
        <v>87</v>
      </c>
      <c r="D35" s="19">
        <v>284650.8</v>
      </c>
      <c r="E35" s="20">
        <v>1353127.9</v>
      </c>
      <c r="F35" s="23">
        <v>1353127.9</v>
      </c>
      <c r="G35" s="20">
        <v>1353127.9</v>
      </c>
      <c r="H35" s="20">
        <f t="shared" si="2"/>
        <v>0</v>
      </c>
      <c r="I35" s="20">
        <f t="shared" si="0"/>
        <v>0</v>
      </c>
      <c r="J35" s="5"/>
      <c r="K35" s="5"/>
    </row>
    <row r="36" spans="1:11" ht="55.5" customHeight="1" x14ac:dyDescent="0.25">
      <c r="A36" s="16" t="s">
        <v>55</v>
      </c>
      <c r="B36" s="17" t="s">
        <v>48</v>
      </c>
      <c r="C36" s="22" t="s">
        <v>88</v>
      </c>
      <c r="D36" s="19">
        <v>11043.4</v>
      </c>
      <c r="E36" s="20">
        <v>16216.9</v>
      </c>
      <c r="F36" s="23">
        <v>16216.9</v>
      </c>
      <c r="G36" s="20">
        <v>16185.1</v>
      </c>
      <c r="H36" s="20">
        <f t="shared" si="2"/>
        <v>-31.799999999999272</v>
      </c>
      <c r="I36" s="20">
        <f t="shared" si="0"/>
        <v>-0.19609173146531589</v>
      </c>
      <c r="J36" s="5"/>
      <c r="K36" s="5"/>
    </row>
    <row r="37" spans="1:11" ht="31.5" customHeight="1" x14ac:dyDescent="0.25">
      <c r="A37" s="16" t="s">
        <v>46</v>
      </c>
      <c r="B37" s="17" t="s">
        <v>47</v>
      </c>
      <c r="C37" s="22" t="s">
        <v>89</v>
      </c>
      <c r="D37" s="19">
        <v>591494.9</v>
      </c>
      <c r="E37" s="20">
        <v>345594</v>
      </c>
      <c r="F37" s="23">
        <v>392174</v>
      </c>
      <c r="G37" s="20">
        <v>491845.6</v>
      </c>
      <c r="H37" s="20">
        <f t="shared" si="2"/>
        <v>99671.599999999977</v>
      </c>
      <c r="I37" s="20">
        <f t="shared" si="0"/>
        <v>25.415147358060452</v>
      </c>
      <c r="J37" s="5"/>
      <c r="K37" s="5"/>
    </row>
    <row r="38" spans="1:11" ht="39.75" customHeight="1" x14ac:dyDescent="0.25">
      <c r="A38" s="16" t="s">
        <v>56</v>
      </c>
      <c r="B38" s="17" t="s">
        <v>49</v>
      </c>
      <c r="C38" s="22" t="s">
        <v>90</v>
      </c>
      <c r="D38" s="19">
        <v>10988705.800000001</v>
      </c>
      <c r="E38" s="20">
        <v>12380192.4</v>
      </c>
      <c r="F38" s="23">
        <v>13488105.6</v>
      </c>
      <c r="G38" s="20">
        <v>15307995.6</v>
      </c>
      <c r="H38" s="20">
        <f t="shared" si="2"/>
        <v>1819890</v>
      </c>
      <c r="I38" s="20">
        <f t="shared" si="0"/>
        <v>13.492554506690695</v>
      </c>
      <c r="J38" s="5"/>
      <c r="K38" s="5"/>
    </row>
    <row r="39" spans="1:11" ht="66.75" customHeight="1" x14ac:dyDescent="0.25">
      <c r="A39" s="16" t="s">
        <v>62</v>
      </c>
      <c r="B39" s="17" t="s">
        <v>59</v>
      </c>
      <c r="C39" s="22" t="s">
        <v>91</v>
      </c>
      <c r="D39" s="19">
        <v>70415.3</v>
      </c>
      <c r="E39" s="20">
        <v>124378.9</v>
      </c>
      <c r="F39" s="23">
        <v>124378.9</v>
      </c>
      <c r="G39" s="20">
        <v>128718.9</v>
      </c>
      <c r="H39" s="20">
        <f t="shared" si="2"/>
        <v>4340</v>
      </c>
      <c r="I39" s="20">
        <f t="shared" si="0"/>
        <v>3.4893378217688138</v>
      </c>
      <c r="J39" s="5"/>
      <c r="K39" s="5"/>
    </row>
    <row r="40" spans="1:11" ht="39" customHeight="1" x14ac:dyDescent="0.25">
      <c r="A40" s="16" t="s">
        <v>63</v>
      </c>
      <c r="B40" s="17" t="s">
        <v>60</v>
      </c>
      <c r="C40" s="22" t="s">
        <v>92</v>
      </c>
      <c r="D40" s="19">
        <v>3079836.9</v>
      </c>
      <c r="E40" s="20">
        <v>676659</v>
      </c>
      <c r="F40" s="23">
        <v>676659</v>
      </c>
      <c r="G40" s="20">
        <v>696659</v>
      </c>
      <c r="H40" s="20">
        <f t="shared" si="2"/>
        <v>20000</v>
      </c>
      <c r="I40" s="20">
        <f t="shared" si="0"/>
        <v>2.9556985128402999</v>
      </c>
      <c r="J40" s="5"/>
      <c r="K40" s="5"/>
    </row>
    <row r="41" spans="1:11" ht="39.75" customHeight="1" x14ac:dyDescent="0.25">
      <c r="A41" s="16" t="s">
        <v>64</v>
      </c>
      <c r="B41" s="17" t="s">
        <v>61</v>
      </c>
      <c r="C41" s="22" t="s">
        <v>93</v>
      </c>
      <c r="D41" s="19">
        <v>19015.400000000001</v>
      </c>
      <c r="E41" s="20">
        <v>0</v>
      </c>
      <c r="F41" s="23">
        <v>0</v>
      </c>
      <c r="G41" s="20">
        <v>0</v>
      </c>
      <c r="H41" s="20">
        <f t="shared" si="2"/>
        <v>0</v>
      </c>
      <c r="I41" s="20" t="s">
        <v>96</v>
      </c>
      <c r="J41" s="5"/>
      <c r="K41" s="5"/>
    </row>
    <row r="42" spans="1:11" ht="24.75" customHeight="1" x14ac:dyDescent="0.25">
      <c r="A42" s="31" t="s">
        <v>26</v>
      </c>
      <c r="B42" s="32"/>
      <c r="C42" s="33" t="s">
        <v>42</v>
      </c>
      <c r="D42" s="34">
        <f>SUM(D10:D41)</f>
        <v>90103957.500000015</v>
      </c>
      <c r="E42" s="35">
        <f>SUM(E10:E41)</f>
        <v>113373454.00000003</v>
      </c>
      <c r="F42" s="35">
        <f>SUM(F10:F41)</f>
        <v>114435196</v>
      </c>
      <c r="G42" s="35">
        <f>SUM(G10:G41)</f>
        <v>119119147.7</v>
      </c>
      <c r="H42" s="36">
        <f t="shared" si="2"/>
        <v>4683951.700000003</v>
      </c>
      <c r="I42" s="36">
        <f>G42/F42*100-100</f>
        <v>4.0931041005950703</v>
      </c>
      <c r="J42" s="5"/>
      <c r="K42" s="5"/>
    </row>
    <row r="43" spans="1:11" ht="23.25" customHeight="1" x14ac:dyDescent="0.25">
      <c r="A43" s="24" t="s">
        <v>8</v>
      </c>
      <c r="B43" s="17" t="s">
        <v>25</v>
      </c>
      <c r="C43" s="22" t="s">
        <v>42</v>
      </c>
      <c r="D43" s="19" t="s">
        <v>42</v>
      </c>
      <c r="E43" s="20">
        <v>13631044.800000001</v>
      </c>
      <c r="F43" s="20">
        <v>13631044.800000001</v>
      </c>
      <c r="G43" s="20">
        <v>10807347.6</v>
      </c>
      <c r="H43" s="20">
        <f t="shared" si="2"/>
        <v>-2823697.2000000011</v>
      </c>
      <c r="I43" s="20">
        <f t="shared" ref="I43:I44" si="3">G43/F43*100-100</f>
        <v>-20.715192719489863</v>
      </c>
      <c r="J43" s="5"/>
      <c r="K43" s="5"/>
    </row>
    <row r="44" spans="1:11" ht="24" customHeight="1" x14ac:dyDescent="0.25">
      <c r="A44" s="37" t="s">
        <v>43</v>
      </c>
      <c r="B44" s="38"/>
      <c r="C44" s="39" t="s">
        <v>42</v>
      </c>
      <c r="D44" s="40" t="s">
        <v>42</v>
      </c>
      <c r="E44" s="41">
        <f>E42+E43</f>
        <v>127004498.80000003</v>
      </c>
      <c r="F44" s="41">
        <f>F42+F43</f>
        <v>128066240.8</v>
      </c>
      <c r="G44" s="41">
        <f>G42+G43</f>
        <v>129926495.3</v>
      </c>
      <c r="H44" s="41">
        <f t="shared" si="2"/>
        <v>1860254.5</v>
      </c>
      <c r="I44" s="41">
        <f t="shared" si="3"/>
        <v>1.4525721129779612</v>
      </c>
      <c r="J44" s="5"/>
      <c r="K44" s="5"/>
    </row>
    <row r="45" spans="1:11" x14ac:dyDescent="0.25">
      <c r="J45" s="5"/>
      <c r="K45" s="5"/>
    </row>
  </sheetData>
  <mergeCells count="17">
    <mergeCell ref="B6:B8"/>
    <mergeCell ref="C6:C8"/>
    <mergeCell ref="H6:I6"/>
    <mergeCell ref="H7:I7"/>
    <mergeCell ref="F7:F8"/>
    <mergeCell ref="H1:I1"/>
    <mergeCell ref="H2:I2"/>
    <mergeCell ref="H3:I3"/>
    <mergeCell ref="A4:I4"/>
    <mergeCell ref="D1:E1"/>
    <mergeCell ref="D2:E2"/>
    <mergeCell ref="D3:E3"/>
    <mergeCell ref="D7:D8"/>
    <mergeCell ref="E7:E8"/>
    <mergeCell ref="E6:F6"/>
    <mergeCell ref="G6:G8"/>
    <mergeCell ref="A6:A8"/>
  </mergeCells>
  <printOptions horizontalCentered="1"/>
  <pageMargins left="0.19685039370078741" right="0.19685039370078741" top="0.94488188976377963" bottom="0.39370078740157483" header="0" footer="0.11811023622047245"/>
  <pageSetup paperSize="9" scale="9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2024-04-19T00:44:44Z</cp:lastPrinted>
  <dcterms:created xsi:type="dcterms:W3CDTF">2014-10-31T01:57:41Z</dcterms:created>
  <dcterms:modified xsi:type="dcterms:W3CDTF">2024-04-23T00:55:43Z</dcterms:modified>
</cp:coreProperties>
</file>